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definedNames>
    <definedName function="false" hidden="false" localSheetId="0" name="_xlnm.Print_Area" vbProcedure="false">Лист1!$A$1:$E$39</definedName>
    <definedName function="false" hidden="false" localSheetId="0" name="_xlnm.Print_Area" vbProcedure="false">Лист1!$A$1:$E$38</definedName>
    <definedName function="false" hidden="false" localSheetId="0" name="_xlnm.Print_Area_0" vbProcedure="false">Лист1!$A$1:$E$39</definedName>
    <definedName function="false" hidden="false" localSheetId="0" name="_xlnm.Print_Area_0_0" vbProcedure="false">Лист1!$A$1:$E$38</definedName>
    <definedName function="false" hidden="false" localSheetId="0" name="_xlnm.Print_Area_0_0_0" vbProcedure="false">Лист1!$A$1:$E$39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<sst xmlns="http://schemas.openxmlformats.org/spreadsheetml/2006/main" count="47" uniqueCount="32">
  <si>
    <t xml:space="preserve">Додаток 1
до Програми «Дистанційне 
обслуговування місцевих бюджетів»</t>
  </si>
  <si>
    <t xml:space="preserve">                                                         РОЗРАХУНОК                                                                                                                                    орієнтовного обсягу фінансування заходів                                                            Програми «Дистанційне обслуговування місцевих бюджетів»</t>
  </si>
  <si>
    <t xml:space="preserve">Потреба в обладнанні</t>
  </si>
  <si>
    <t xml:space="preserve">№ з\п</t>
  </si>
  <si>
    <t xml:space="preserve">Найменування техніки</t>
  </si>
  <si>
    <t xml:space="preserve">Кількість, шт</t>
  </si>
  <si>
    <t xml:space="preserve">Орієнтовна ціна, грн</t>
  </si>
  <si>
    <t xml:space="preserve">Сума, грн</t>
  </si>
  <si>
    <t xml:space="preserve">Порохотяг</t>
  </si>
  <si>
    <t xml:space="preserve">Всього:</t>
  </si>
  <si>
    <t xml:space="preserve">Потреба послуги</t>
  </si>
  <si>
    <t xml:space="preserve">Найменування послуги</t>
  </si>
  <si>
    <t xml:space="preserve">Заправка та відновлення катриджів</t>
  </si>
  <si>
    <t xml:space="preserve">Ремонт комп’ютерної техніки</t>
  </si>
  <si>
    <t xml:space="preserve">Потреба в інших видатках </t>
  </si>
  <si>
    <t xml:space="preserve">Найменування товару</t>
  </si>
  <si>
    <t xml:space="preserve">Папір</t>
  </si>
  <si>
    <t xml:space="preserve">Марки</t>
  </si>
  <si>
    <t xml:space="preserve">Батареї до ДБЖ АРС</t>
  </si>
  <si>
    <t xml:space="preserve">Потреба в нових катриджах </t>
  </si>
  <si>
    <t xml:space="preserve">Назва прінтера</t>
  </si>
  <si>
    <t xml:space="preserve">HP LJ P1102</t>
  </si>
  <si>
    <t xml:space="preserve">Canon MF4150</t>
  </si>
  <si>
    <t xml:space="preserve">HP LJ P2035n</t>
  </si>
  <si>
    <t xml:space="preserve">Canon LBP6030B</t>
  </si>
  <si>
    <t xml:space="preserve">CANON MF-3010</t>
  </si>
  <si>
    <t xml:space="preserve">HP LJ P2015dn</t>
  </si>
  <si>
    <t xml:space="preserve">Brother DCP-1512R</t>
  </si>
  <si>
    <t xml:space="preserve">HP LJ Pro M501</t>
  </si>
  <si>
    <t xml:space="preserve">Всього згідно кошторису, грн</t>
  </si>
  <si>
    <t xml:space="preserve">Начальник Управління Державної           казначейської служби України  у                м. Нововолинську Волинської  області                                    
</t>
  </si>
  <si>
    <t xml:space="preserve">  Ігор МАТВІЙЧУК  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</si>
</sst>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8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hair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6553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50" zoomScalePageLayoutView="100" workbookViewId="0">
      <selection pane="topLeft" activeCell="B23" activeCellId="0" sqref="B23"/>
    </sheetView>
  </sheetViews>
  <sheetFormatPr defaultRowHeight="15.75"/>
  <cols>
    <col collapsed="false" hidden="false" max="1" min="1" style="1" width="6.0765306122449"/>
    <col collapsed="false" hidden="false" max="2" min="2" style="1" width="34.8367346938776"/>
    <col collapsed="false" hidden="false" max="3" min="3" style="1" width="14.4438775510204"/>
    <col collapsed="false" hidden="false" max="4" min="4" style="1" width="22.4285714285714"/>
    <col collapsed="false" hidden="false" max="5" min="5" style="1" width="19.4591836734694"/>
    <col collapsed="false" hidden="false" max="1025" min="6" style="1" width="7.02040816326531"/>
  </cols>
  <sheetData>
    <row r="1" customFormat="false" ht="56.2" hidden="false" customHeight="true" outlineLevel="0" collapsed="false">
      <c r="A1" s="2"/>
      <c r="B1" s="3"/>
      <c r="C1" s="3"/>
      <c r="D1" s="4" t="s">
        <v>0</v>
      </c>
      <c r="E1" s="4"/>
    </row>
    <row r="2" customFormat="false" ht="20.2" hidden="false" customHeight="true" outlineLevel="0" collapsed="false">
      <c r="A2" s="5" t="s">
        <v>1</v>
      </c>
      <c r="B2" s="5"/>
      <c r="C2" s="5"/>
      <c r="D2" s="5"/>
      <c r="E2" s="5"/>
    </row>
    <row r="3" customFormat="false" ht="15.75" hidden="false" customHeight="false" outlineLevel="0" collapsed="false">
      <c r="A3" s="5"/>
      <c r="B3" s="5"/>
      <c r="C3" s="5"/>
      <c r="D3" s="5"/>
      <c r="E3" s="5"/>
    </row>
    <row r="4" customFormat="false" ht="22.45" hidden="false" customHeight="true" outlineLevel="0" collapsed="false">
      <c r="A4" s="5"/>
      <c r="B4" s="5"/>
      <c r="C4" s="5"/>
      <c r="D4" s="5"/>
      <c r="E4" s="5"/>
    </row>
    <row r="5" customFormat="false" ht="15.75" hidden="false" customHeight="false" outlineLevel="0" collapsed="false">
      <c r="A5" s="6"/>
      <c r="B5" s="7" t="s">
        <v>2</v>
      </c>
      <c r="C5" s="7"/>
      <c r="D5" s="7"/>
      <c r="E5" s="7"/>
    </row>
    <row r="6" customFormat="false" ht="15.75" hidden="false" customHeight="false" outlineLevel="0" collapsed="false">
      <c r="A6" s="8" t="s">
        <v>3</v>
      </c>
      <c r="B6" s="8" t="s">
        <v>4</v>
      </c>
      <c r="C6" s="8" t="s">
        <v>5</v>
      </c>
      <c r="D6" s="8" t="s">
        <v>6</v>
      </c>
      <c r="E6" s="8" t="s">
        <v>7</v>
      </c>
    </row>
    <row r="7" customFormat="false" ht="15.75" hidden="false" customHeight="false" outlineLevel="0" collapsed="false">
      <c r="A7" s="9" t="n">
        <v>1</v>
      </c>
      <c r="B7" s="6" t="s">
        <v>8</v>
      </c>
      <c r="C7" s="6" t="n">
        <v>2</v>
      </c>
      <c r="D7" s="10" t="n">
        <v>10000</v>
      </c>
      <c r="E7" s="11" t="n">
        <f aca="false">C7*D7</f>
        <v>20000</v>
      </c>
    </row>
    <row r="8" customFormat="false" ht="15.75" hidden="false" customHeight="false" outlineLevel="0" collapsed="false">
      <c r="A8" s="9"/>
      <c r="B8" s="12"/>
      <c r="C8" s="6"/>
      <c r="D8" s="10" t="s">
        <v>9</v>
      </c>
      <c r="E8" s="10" t="n">
        <f aca="false">SUM(E7:E7)</f>
        <v>20000</v>
      </c>
    </row>
    <row r="9" customFormat="false" ht="15.75" hidden="false" customHeight="false" outlineLevel="0" collapsed="false">
      <c r="A9" s="9"/>
      <c r="B9" s="12"/>
      <c r="C9" s="6"/>
      <c r="D9" s="10"/>
      <c r="E9" s="10"/>
    </row>
    <row r="10" customFormat="false" ht="15.75" hidden="false" customHeight="false" outlineLevel="0" collapsed="false">
      <c r="A10" s="6"/>
      <c r="B10" s="13" t="s">
        <v>10</v>
      </c>
      <c r="C10" s="13"/>
      <c r="D10" s="13"/>
      <c r="E10" s="13"/>
    </row>
    <row r="11" customFormat="false" ht="15.75" hidden="false" customHeight="false" outlineLevel="0" collapsed="false">
      <c r="A11" s="8" t="s">
        <v>3</v>
      </c>
      <c r="B11" s="8" t="s">
        <v>11</v>
      </c>
      <c r="C11" s="8" t="s">
        <v>5</v>
      </c>
      <c r="D11" s="8" t="s">
        <v>6</v>
      </c>
      <c r="E11" s="8" t="s">
        <v>7</v>
      </c>
    </row>
    <row r="12" customFormat="false" ht="15.75" hidden="false" customHeight="false" outlineLevel="0" collapsed="false">
      <c r="A12" s="9" t="n">
        <v>1</v>
      </c>
      <c r="B12" s="6" t="s">
        <v>12</v>
      </c>
      <c r="C12" s="6" t="n">
        <v>60</v>
      </c>
      <c r="D12" s="11" t="n">
        <v>400</v>
      </c>
      <c r="E12" s="11" t="n">
        <f aca="false">C12*D12</f>
        <v>24000</v>
      </c>
    </row>
    <row r="13" customFormat="false" ht="15" hidden="false" customHeight="false" outlineLevel="0" collapsed="false">
      <c r="A13" s="9" t="n">
        <v>2</v>
      </c>
      <c r="B13" s="6" t="s">
        <v>13</v>
      </c>
      <c r="C13" s="6" t="n">
        <v>2</v>
      </c>
      <c r="D13" s="11" t="n">
        <v>2400</v>
      </c>
      <c r="E13" s="11" t="n">
        <f aca="false">C13*D13</f>
        <v>4800</v>
      </c>
    </row>
    <row r="14" customFormat="false" ht="15" hidden="false" customHeight="false" outlineLevel="0" collapsed="false">
      <c r="A14" s="6"/>
      <c r="B14" s="6"/>
      <c r="C14" s="6"/>
      <c r="D14" s="10" t="s">
        <v>9</v>
      </c>
      <c r="E14" s="10" t="n">
        <f aca="false">SUM(E12:E13)</f>
        <v>28800</v>
      </c>
    </row>
    <row r="15" customFormat="false" ht="15" hidden="false" customHeight="false" outlineLevel="0" collapsed="false">
      <c r="A15" s="6"/>
      <c r="B15" s="6"/>
      <c r="C15" s="6"/>
      <c r="D15" s="6"/>
      <c r="E15" s="6"/>
    </row>
    <row r="16" customFormat="false" ht="15" hidden="false" customHeight="false" outlineLevel="0" collapsed="false">
      <c r="A16" s="6"/>
      <c r="B16" s="14" t="s">
        <v>14</v>
      </c>
      <c r="C16" s="14"/>
      <c r="D16" s="14"/>
      <c r="E16" s="14"/>
    </row>
    <row r="17" customFormat="false" ht="15" hidden="false" customHeight="false" outlineLevel="0" collapsed="false">
      <c r="A17" s="8" t="s">
        <v>3</v>
      </c>
      <c r="B17" s="8" t="s">
        <v>15</v>
      </c>
      <c r="C17" s="8" t="s">
        <v>5</v>
      </c>
      <c r="D17" s="8" t="s">
        <v>6</v>
      </c>
      <c r="E17" s="8" t="s">
        <v>7</v>
      </c>
    </row>
    <row r="18" customFormat="false" ht="15" hidden="false" customHeight="false" outlineLevel="0" collapsed="false">
      <c r="A18" s="9" t="n">
        <v>1</v>
      </c>
      <c r="B18" s="6" t="s">
        <v>16</v>
      </c>
      <c r="C18" s="6" t="n">
        <v>170</v>
      </c>
      <c r="D18" s="11" t="n">
        <v>200</v>
      </c>
      <c r="E18" s="11" t="n">
        <f aca="false">C18*D18</f>
        <v>34000</v>
      </c>
    </row>
    <row r="19" customFormat="false" ht="15" hidden="false" customHeight="false" outlineLevel="0" collapsed="false">
      <c r="A19" s="9" t="n">
        <v>2</v>
      </c>
      <c r="B19" s="6" t="s">
        <v>17</v>
      </c>
      <c r="C19" s="6" t="n">
        <v>1500</v>
      </c>
      <c r="D19" s="11" t="n">
        <v>15</v>
      </c>
      <c r="E19" s="11" t="n">
        <f aca="false">C19*D19</f>
        <v>22500</v>
      </c>
    </row>
    <row r="20" customFormat="false" ht="15" hidden="false" customHeight="false" outlineLevel="0" collapsed="false">
      <c r="A20" s="9" t="n">
        <v>3</v>
      </c>
      <c r="B20" s="6" t="s">
        <v>18</v>
      </c>
      <c r="C20" s="6" t="n">
        <v>5</v>
      </c>
      <c r="D20" s="11" t="n">
        <v>800</v>
      </c>
      <c r="E20" s="11" t="n">
        <f aca="false">C20*D20</f>
        <v>4000</v>
      </c>
    </row>
    <row r="21" customFormat="false" ht="15.75" hidden="false" customHeight="false" outlineLevel="0" collapsed="false">
      <c r="A21" s="6"/>
      <c r="B21" s="6"/>
      <c r="C21" s="6"/>
      <c r="D21" s="10" t="s">
        <v>9</v>
      </c>
      <c r="E21" s="10" t="n">
        <f aca="false">SUM(E18:E20)</f>
        <v>60500</v>
      </c>
    </row>
    <row r="22" customFormat="false" ht="15.75" hidden="false" customHeight="false" outlineLevel="0" collapsed="false">
      <c r="A22" s="6"/>
      <c r="B22" s="6"/>
      <c r="C22" s="6"/>
      <c r="D22" s="10"/>
      <c r="E22" s="10"/>
    </row>
    <row r="23" customFormat="false" ht="15.75" hidden="false" customHeight="false" outlineLevel="0" collapsed="false">
      <c r="A23" s="14"/>
      <c r="B23" s="14" t="s">
        <v>19</v>
      </c>
      <c r="C23" s="14"/>
      <c r="D23" s="14"/>
      <c r="E23" s="14"/>
    </row>
    <row r="24" customFormat="false" ht="31.5" hidden="false" customHeight="false" outlineLevel="0" collapsed="false">
      <c r="A24" s="13" t="s">
        <v>3</v>
      </c>
      <c r="B24" s="13" t="s">
        <v>20</v>
      </c>
      <c r="C24" s="13" t="s">
        <v>5</v>
      </c>
      <c r="D24" s="15" t="s">
        <v>6</v>
      </c>
      <c r="E24" s="6" t="s">
        <v>7</v>
      </c>
    </row>
    <row r="25" customFormat="false" ht="15.7" hidden="false" customHeight="false" outlineLevel="0" collapsed="false">
      <c r="A25" s="16" t="n">
        <v>1</v>
      </c>
      <c r="B25" s="17" t="s">
        <v>21</v>
      </c>
      <c r="C25" s="18" t="n">
        <v>3</v>
      </c>
      <c r="D25" s="19" t="n">
        <v>3000</v>
      </c>
      <c r="E25" s="11" t="n">
        <f aca="false">C25*D25</f>
        <v>9000</v>
      </c>
    </row>
    <row r="26" customFormat="false" ht="15" hidden="false" customHeight="false" outlineLevel="0" collapsed="false">
      <c r="A26" s="9" t="n">
        <v>2</v>
      </c>
      <c r="B26" s="6" t="s">
        <v>22</v>
      </c>
      <c r="C26" s="6" t="n">
        <v>1</v>
      </c>
      <c r="D26" s="11" t="n">
        <v>2500</v>
      </c>
      <c r="E26" s="11" t="n">
        <f aca="false">C26*D26</f>
        <v>2500</v>
      </c>
    </row>
    <row r="27" customFormat="false" ht="15" hidden="false" customHeight="false" outlineLevel="0" collapsed="false">
      <c r="A27" s="9" t="n">
        <v>3</v>
      </c>
      <c r="B27" s="6" t="s">
        <v>23</v>
      </c>
      <c r="C27" s="6" t="n">
        <v>1</v>
      </c>
      <c r="D27" s="11" t="n">
        <v>4000</v>
      </c>
      <c r="E27" s="11" t="n">
        <f aca="false">C27*D27</f>
        <v>4000</v>
      </c>
    </row>
    <row r="28" customFormat="false" ht="15" hidden="false" customHeight="false" outlineLevel="0" collapsed="false">
      <c r="A28" s="9" t="n">
        <v>4</v>
      </c>
      <c r="B28" s="6" t="s">
        <v>24</v>
      </c>
      <c r="C28" s="6" t="n">
        <v>1</v>
      </c>
      <c r="D28" s="11" t="n">
        <v>1500</v>
      </c>
      <c r="E28" s="11" t="n">
        <f aca="false">C28*D28</f>
        <v>1500</v>
      </c>
    </row>
    <row r="29" customFormat="false" ht="15" hidden="false" customHeight="false" outlineLevel="0" collapsed="false">
      <c r="A29" s="9" t="n">
        <v>5</v>
      </c>
      <c r="B29" s="20" t="s">
        <v>25</v>
      </c>
      <c r="C29" s="6" t="n">
        <v>1</v>
      </c>
      <c r="D29" s="11" t="n">
        <v>1600</v>
      </c>
      <c r="E29" s="11" t="n">
        <f aca="false">C29*D29</f>
        <v>1600</v>
      </c>
    </row>
    <row r="30" customFormat="false" ht="15" hidden="false" customHeight="false" outlineLevel="0" collapsed="false">
      <c r="A30" s="9" t="n">
        <v>6</v>
      </c>
      <c r="B30" s="6" t="s">
        <v>26</v>
      </c>
      <c r="C30" s="6" t="n">
        <v>2</v>
      </c>
      <c r="D30" s="11" t="n">
        <v>5000</v>
      </c>
      <c r="E30" s="11" t="n">
        <f aca="false">C30*D30</f>
        <v>10000</v>
      </c>
    </row>
    <row r="31" customFormat="false" ht="15" hidden="false" customHeight="false" outlineLevel="0" collapsed="false">
      <c r="A31" s="9" t="n">
        <v>7</v>
      </c>
      <c r="B31" s="6" t="s">
        <v>27</v>
      </c>
      <c r="C31" s="6" t="n">
        <v>3</v>
      </c>
      <c r="D31" s="11" t="n">
        <v>700</v>
      </c>
      <c r="E31" s="11" t="n">
        <f aca="false">C31*D31</f>
        <v>2100</v>
      </c>
    </row>
    <row r="32" customFormat="false" ht="15" hidden="false" customHeight="false" outlineLevel="0" collapsed="false">
      <c r="A32" s="9" t="n">
        <v>8</v>
      </c>
      <c r="B32" s="17" t="s">
        <v>28</v>
      </c>
      <c r="C32" s="6" t="n">
        <v>1</v>
      </c>
      <c r="D32" s="11" t="n">
        <v>10000</v>
      </c>
      <c r="E32" s="11" t="n">
        <f aca="false">C32*D32</f>
        <v>10000</v>
      </c>
    </row>
    <row r="33" customFormat="false" ht="15.75" hidden="false" customHeight="false" outlineLevel="0" collapsed="false">
      <c r="A33" s="9"/>
      <c r="B33" s="6"/>
      <c r="C33" s="6"/>
      <c r="D33" s="10" t="s">
        <v>9</v>
      </c>
      <c r="E33" s="10" t="n">
        <f aca="false">SUM(E25:E32)</f>
        <v>40700</v>
      </c>
    </row>
    <row r="34" customFormat="false" ht="15.75" hidden="false" customHeight="false" outlineLevel="0" collapsed="false">
      <c r="A34" s="21" t="s">
        <v>29</v>
      </c>
      <c r="B34" s="21"/>
      <c r="C34" s="21"/>
      <c r="D34" s="21"/>
      <c r="E34" s="10" t="n">
        <f aca="false">SUM(E8,E14,E21,E33)</f>
        <v>150000</v>
      </c>
    </row>
    <row r="35" customFormat="false" ht="21.7" hidden="false" customHeight="true" outlineLevel="0" collapsed="false"/>
    <row r="36" customFormat="false" ht="15.75" hidden="false" customHeight="true" outlineLevel="0" collapsed="false">
      <c r="A36" s="22" t="s">
        <v>30</v>
      </c>
      <c r="B36" s="22"/>
      <c r="C36" s="23"/>
      <c r="D36" s="23"/>
      <c r="E36" s="23"/>
    </row>
    <row r="37" customFormat="false" ht="15.75" hidden="false" customHeight="false" outlineLevel="0" collapsed="false">
      <c r="A37" s="22"/>
      <c r="B37" s="22"/>
      <c r="C37" s="23"/>
      <c r="D37" s="23"/>
      <c r="E37" s="23"/>
    </row>
    <row r="38" customFormat="false" ht="15.75" hidden="false" customHeight="false" outlineLevel="0" collapsed="false">
      <c r="A38" s="22"/>
      <c r="B38" s="22"/>
      <c r="D38" s="1" t="s">
        <v>31</v>
      </c>
    </row>
    <row r="39" customFormat="false" ht="43.45" hidden="false" customHeight="true" outlineLevel="0" collapsed="false"/>
    <row r="1048576" customFormat="false" ht="12.8" hidden="false" customHeight="false" outlineLevel="0" collapsed="false"/>
  </sheetData>
  <mergeCells count="8">
    <mergeCell ref="D1:E1"/>
    <mergeCell ref="A2:E4"/>
    <mergeCell ref="B5:E5"/>
    <mergeCell ref="B10:E10"/>
    <mergeCell ref="B16:E16"/>
    <mergeCell ref="B23:E23"/>
    <mergeCell ref="A34:D34"/>
    <mergeCell ref="A36:B39"/>
  </mergeCells>
  <printOptions headings="false" gridLines="false" gridLinesSet="true" horizontalCentered="false" verticalCentered="false"/>
  <pageMargins left="0.536805555555556" right="0.213194444444444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5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3673469387755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5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3673469387755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385</TotalTime>
  <Application>LibreOffice/5.2.4.2$Windows_x86 LibreOffice_project/3d5603e1122f0f102b62521720ab13a38a4e0eb0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uk-UA</dc:language>
  <cp:lastModifiedBy/>
  <cp:lastPrinted>2022-09-29T08:04:09Z</cp:lastPrinted>
  <dcterms:modified xsi:type="dcterms:W3CDTF">2022-10-20T11:28:56Z</dcterms:modified>
  <cp:revision>38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